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/>
  </bookViews>
  <sheets>
    <sheet name="анализ по 3 мо кс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2" l="1"/>
  <c r="P8" i="2"/>
  <c r="P7" i="2"/>
  <c r="O7" i="2"/>
  <c r="R7" i="2" l="1"/>
  <c r="T7" i="2" s="1"/>
  <c r="R8" i="2"/>
  <c r="T8" i="2" s="1"/>
  <c r="R9" i="2"/>
  <c r="M7" i="2"/>
  <c r="N8" i="2"/>
  <c r="V8" i="2" s="1"/>
  <c r="N7" i="2"/>
  <c r="V7" i="2" s="1"/>
  <c r="M6" i="2" l="1"/>
  <c r="D9" i="2"/>
  <c r="D7" i="2"/>
  <c r="Q7" i="2" s="1"/>
  <c r="S7" i="2" s="1"/>
  <c r="D6" i="2"/>
  <c r="Q6" i="2" s="1"/>
  <c r="S6" i="2" s="1"/>
  <c r="U6" i="2" l="1"/>
  <c r="U7" i="2"/>
</calcChain>
</file>

<file path=xl/sharedStrings.xml><?xml version="1.0" encoding="utf-8"?>
<sst xmlns="http://schemas.openxmlformats.org/spreadsheetml/2006/main" count="45" uniqueCount="31">
  <si>
    <t>ГБУЗ «Земетчинская РБ»</t>
  </si>
  <si>
    <t>Наименовние МО</t>
  </si>
  <si>
    <t>Распределено решением Комиссии на 2024 год</t>
  </si>
  <si>
    <t>1 квартал 2024г</t>
  </si>
  <si>
    <t>2 квартал 2024г</t>
  </si>
  <si>
    <t>Факт за период</t>
  </si>
  <si>
    <t>1 полугодие 2024г</t>
  </si>
  <si>
    <t>из них</t>
  </si>
  <si>
    <t xml:space="preserve"> ВМП</t>
  </si>
  <si>
    <t>ГБУЗ «Пензенский областной клинический центр специализированных видов медицинской помощи»  (на начало года)</t>
  </si>
  <si>
    <t xml:space="preserve">ВСЕГО </t>
  </si>
  <si>
    <t>ВСЕГО                  без ВМП</t>
  </si>
  <si>
    <t>в том числе КСГ
по иным профилям/ Инфекцион-ные болезни 
(в т.ч covid)</t>
  </si>
  <si>
    <t>5 195 (3 458)</t>
  </si>
  <si>
    <t xml:space="preserve">ВСЕГО без ВМП </t>
  </si>
  <si>
    <t xml:space="preserve">ГБУЗ «Пензенский областной клинический центр специализированных видов медицинской помощи» </t>
  </si>
  <si>
    <t>в том числе covid</t>
  </si>
  <si>
    <t xml:space="preserve"> в том числе КСГ
онколо-гия  </t>
  </si>
  <si>
    <t xml:space="preserve">
ВСЕГО без ВМП </t>
  </si>
  <si>
    <t>*) по ГБУЗ "ПОКЦСВМП" исходя из факта за 2 квартал 2024 года</t>
  </si>
  <si>
    <t>В расчете на год
 исходя из факта *)</t>
  </si>
  <si>
    <t>Среднемесячный объем оказанной медицинской помощи *)</t>
  </si>
  <si>
    <t>Недостаток 
(превышение) объемов</t>
  </si>
  <si>
    <t xml:space="preserve">Предложения МО </t>
  </si>
  <si>
    <t xml:space="preserve">Предложения Комиссии </t>
  </si>
  <si>
    <t>ПРОТОКОЛ №11 от 17.06.24</t>
  </si>
  <si>
    <t xml:space="preserve">Остаток распределенных объемов медицинской помощи до конца  2024 г. 
</t>
  </si>
  <si>
    <t xml:space="preserve">Остаток распределенных объемов медицинской помощи в месяцах                                                                                 
</t>
  </si>
  <si>
    <r>
      <t xml:space="preserve">ВСЕГО </t>
    </r>
    <r>
      <rPr>
        <b/>
        <sz val="12"/>
        <color theme="1"/>
        <rFont val="Times New Roman"/>
        <family val="1"/>
        <charset val="204"/>
      </rPr>
      <t>без ВМП</t>
    </r>
  </si>
  <si>
    <t>АНАЛИЗ круглосуточный стационар (без ВМП) за 1 полугодие 2024 года</t>
  </si>
  <si>
    <t>Приложение 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</si>
</sst>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/>
    <xf numFmtId="3" fontId="3" fillId="0" borderId="2" xfId="0" applyNumberFormat="1" applyFont="1" applyBorder="1"/>
    <xf numFmtId="0" fontId="3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0 2" xfId="1"/>
    <cellStyle name="Финансов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"/>
  <sheetViews>
    <sheetView tabSelected="1" workbookViewId="0">
      <selection activeCell="U2" sqref="U2:V4"/>
    </sheetView>
  </sheetViews>
  <sheetFormatPr defaultColWidth="69.140625" defaultRowHeight="42.75" customHeight="1" x14ac:dyDescent="0.25"/>
  <cols>
    <col min="1" max="1" width="27" style="2" customWidth="1"/>
    <col min="2" max="2" width="8.28515625" style="4" hidden="1" customWidth="1"/>
    <col min="3" max="3" width="6.5703125" style="4" hidden="1" customWidth="1"/>
    <col min="4" max="4" width="8.42578125" style="4" customWidth="1"/>
    <col min="5" max="5" width="0.140625" style="4" hidden="1" customWidth="1"/>
    <col min="6" max="6" width="13.140625" style="4" customWidth="1"/>
    <col min="7" max="7" width="8.7109375" style="4" customWidth="1"/>
    <col min="8" max="8" width="15.140625" style="2" customWidth="1"/>
    <col min="9" max="9" width="9.140625" style="2" customWidth="1"/>
    <col min="10" max="10" width="13.85546875" style="2" customWidth="1"/>
    <col min="11" max="11" width="9.28515625" style="2" customWidth="1"/>
    <col min="12" max="12" width="14.28515625" style="2" customWidth="1"/>
    <col min="13" max="13" width="8.7109375" style="2" customWidth="1"/>
    <col min="14" max="14" width="14.28515625" style="2" customWidth="1"/>
    <col min="15" max="15" width="8.42578125" style="2" customWidth="1"/>
    <col min="16" max="16" width="13.42578125" style="2" customWidth="1"/>
    <col min="17" max="17" width="8.7109375" style="2" customWidth="1"/>
    <col min="18" max="18" width="13.28515625" style="2" customWidth="1"/>
    <col min="19" max="19" width="8.28515625" style="2" customWidth="1"/>
    <col min="20" max="20" width="14" style="2" customWidth="1"/>
    <col min="21" max="21" width="8.28515625" style="2" customWidth="1"/>
    <col min="22" max="22" width="13.5703125" style="2" customWidth="1"/>
    <col min="23" max="23" width="9.42578125" style="2" customWidth="1"/>
    <col min="24" max="24" width="11.5703125" style="2" customWidth="1"/>
    <col min="25" max="16384" width="69.140625" style="2"/>
  </cols>
  <sheetData>
    <row r="1" spans="1:24" ht="27" customHeight="1" x14ac:dyDescent="0.25">
      <c r="A1" s="2" t="s">
        <v>29</v>
      </c>
      <c r="D1" s="21"/>
      <c r="E1" s="21"/>
      <c r="F1" s="21"/>
      <c r="V1" s="2" t="s">
        <v>30</v>
      </c>
    </row>
    <row r="2" spans="1:24" ht="30.75" customHeight="1" x14ac:dyDescent="0.25">
      <c r="A2" s="35" t="s">
        <v>1</v>
      </c>
      <c r="B2" s="22"/>
      <c r="C2" s="22"/>
      <c r="D2" s="33" t="s">
        <v>2</v>
      </c>
      <c r="E2" s="33"/>
      <c r="F2" s="34"/>
      <c r="G2" s="36" t="s">
        <v>5</v>
      </c>
      <c r="H2" s="36"/>
      <c r="I2" s="36"/>
      <c r="J2" s="36"/>
      <c r="K2" s="36"/>
      <c r="L2" s="36"/>
      <c r="M2" s="36"/>
      <c r="N2" s="36"/>
      <c r="O2" s="43" t="s">
        <v>21</v>
      </c>
      <c r="P2" s="34"/>
      <c r="Q2" s="47" t="s">
        <v>26</v>
      </c>
      <c r="R2" s="48"/>
      <c r="S2" s="47" t="s">
        <v>27</v>
      </c>
      <c r="T2" s="48"/>
      <c r="U2" s="43" t="s">
        <v>22</v>
      </c>
      <c r="V2" s="34"/>
      <c r="W2" s="40" t="s">
        <v>23</v>
      </c>
      <c r="X2" s="40" t="s">
        <v>24</v>
      </c>
    </row>
    <row r="3" spans="1:24" ht="24.75" hidden="1" customHeight="1" x14ac:dyDescent="0.25">
      <c r="A3" s="35"/>
      <c r="B3" s="11" t="s">
        <v>10</v>
      </c>
      <c r="C3" s="37" t="s">
        <v>7</v>
      </c>
      <c r="D3" s="38"/>
      <c r="E3" s="38"/>
      <c r="F3" s="39"/>
      <c r="G3" s="35" t="s">
        <v>3</v>
      </c>
      <c r="H3" s="35"/>
      <c r="I3" s="35" t="s">
        <v>4</v>
      </c>
      <c r="J3" s="35"/>
      <c r="K3" s="35" t="s">
        <v>6</v>
      </c>
      <c r="L3" s="35"/>
      <c r="M3" s="35" t="s">
        <v>20</v>
      </c>
      <c r="N3" s="35"/>
      <c r="O3" s="39"/>
      <c r="P3" s="44"/>
      <c r="Q3" s="49"/>
      <c r="R3" s="50"/>
      <c r="S3" s="49"/>
      <c r="T3" s="50"/>
      <c r="U3" s="39"/>
      <c r="V3" s="44"/>
      <c r="W3" s="41"/>
      <c r="X3" s="41"/>
    </row>
    <row r="4" spans="1:24" ht="31.5" customHeight="1" x14ac:dyDescent="0.25">
      <c r="A4" s="35"/>
      <c r="B4" s="13"/>
      <c r="C4" s="12" t="s">
        <v>8</v>
      </c>
      <c r="D4" s="32" t="s">
        <v>25</v>
      </c>
      <c r="E4" s="32"/>
      <c r="F4" s="32"/>
      <c r="G4" s="35"/>
      <c r="H4" s="35"/>
      <c r="I4" s="35"/>
      <c r="J4" s="35"/>
      <c r="K4" s="35"/>
      <c r="L4" s="35"/>
      <c r="M4" s="35"/>
      <c r="N4" s="35"/>
      <c r="O4" s="39"/>
      <c r="P4" s="44"/>
      <c r="Q4" s="49"/>
      <c r="R4" s="50"/>
      <c r="S4" s="49"/>
      <c r="T4" s="50"/>
      <c r="U4" s="45"/>
      <c r="V4" s="46"/>
      <c r="W4" s="41"/>
      <c r="X4" s="41"/>
    </row>
    <row r="5" spans="1:24" ht="162" customHeight="1" x14ac:dyDescent="0.25">
      <c r="A5" s="35"/>
      <c r="B5" s="13" t="s">
        <v>10</v>
      </c>
      <c r="C5" s="14"/>
      <c r="D5" s="19" t="s">
        <v>28</v>
      </c>
      <c r="E5" s="7" t="s">
        <v>17</v>
      </c>
      <c r="F5" s="7" t="s">
        <v>12</v>
      </c>
      <c r="G5" s="19" t="s">
        <v>11</v>
      </c>
      <c r="H5" s="23" t="s">
        <v>12</v>
      </c>
      <c r="I5" s="19" t="s">
        <v>11</v>
      </c>
      <c r="J5" s="23" t="s">
        <v>12</v>
      </c>
      <c r="K5" s="19" t="s">
        <v>11</v>
      </c>
      <c r="L5" s="23" t="s">
        <v>12</v>
      </c>
      <c r="M5" s="19" t="s">
        <v>18</v>
      </c>
      <c r="N5" s="23" t="s">
        <v>12</v>
      </c>
      <c r="O5" s="19" t="s">
        <v>11</v>
      </c>
      <c r="P5" s="23" t="s">
        <v>12</v>
      </c>
      <c r="Q5" s="19" t="s">
        <v>11</v>
      </c>
      <c r="R5" s="23" t="s">
        <v>12</v>
      </c>
      <c r="S5" s="19" t="s">
        <v>11</v>
      </c>
      <c r="T5" s="23" t="s">
        <v>12</v>
      </c>
      <c r="U5" s="19" t="s">
        <v>14</v>
      </c>
      <c r="V5" s="23" t="s">
        <v>12</v>
      </c>
      <c r="W5" s="42"/>
      <c r="X5" s="42"/>
    </row>
    <row r="6" spans="1:24" ht="42.75" customHeight="1" x14ac:dyDescent="0.25">
      <c r="A6" s="1" t="s">
        <v>0</v>
      </c>
      <c r="B6" s="8">
        <v>3969</v>
      </c>
      <c r="C6" s="8"/>
      <c r="D6" s="18">
        <f t="shared" ref="D6:D7" si="0">B6-C6</f>
        <v>3969</v>
      </c>
      <c r="E6" s="8"/>
      <c r="F6" s="5"/>
      <c r="G6" s="18">
        <v>338</v>
      </c>
      <c r="H6" s="8"/>
      <c r="I6" s="18">
        <v>398</v>
      </c>
      <c r="J6" s="9"/>
      <c r="K6" s="18">
        <v>736</v>
      </c>
      <c r="L6" s="9"/>
      <c r="M6" s="18">
        <f>K6/6*12</f>
        <v>1472</v>
      </c>
      <c r="O6" s="18">
        <f>K6/6</f>
        <v>122.66666666666667</v>
      </c>
      <c r="Q6" s="18">
        <f>D6-K6</f>
        <v>3233</v>
      </c>
      <c r="S6" s="30">
        <f>Q6/O6</f>
        <v>26.355978260869563</v>
      </c>
      <c r="U6" s="26">
        <f>M6-D6</f>
        <v>-2497</v>
      </c>
      <c r="V6" s="27"/>
      <c r="W6" s="15">
        <v>-1946</v>
      </c>
      <c r="X6" s="15">
        <v>-1946</v>
      </c>
    </row>
    <row r="7" spans="1:24" ht="104.25" customHeight="1" x14ac:dyDescent="0.25">
      <c r="A7" s="1" t="s">
        <v>15</v>
      </c>
      <c r="B7" s="8">
        <v>7825</v>
      </c>
      <c r="C7" s="8">
        <v>50</v>
      </c>
      <c r="D7" s="18">
        <f t="shared" si="0"/>
        <v>7775</v>
      </c>
      <c r="E7" s="8"/>
      <c r="F7" s="5">
        <v>5158</v>
      </c>
      <c r="G7" s="18">
        <v>3164</v>
      </c>
      <c r="H7" s="8">
        <v>2130</v>
      </c>
      <c r="I7" s="24">
        <v>2466</v>
      </c>
      <c r="J7" s="8">
        <v>1673</v>
      </c>
      <c r="K7" s="18">
        <v>5630</v>
      </c>
      <c r="L7" s="8">
        <v>3803</v>
      </c>
      <c r="M7" s="29">
        <f>I7/3*9+G7</f>
        <v>10562</v>
      </c>
      <c r="N7" s="31">
        <f>J7/3*9+H7</f>
        <v>7149</v>
      </c>
      <c r="O7" s="29">
        <f>I7/3</f>
        <v>822</v>
      </c>
      <c r="P7" s="15">
        <f>J7/3</f>
        <v>557.66666666666663</v>
      </c>
      <c r="Q7" s="18">
        <f>D7-K7</f>
        <v>2145</v>
      </c>
      <c r="R7" s="15">
        <f>F7-L7</f>
        <v>1355</v>
      </c>
      <c r="S7" s="30">
        <f>Q7/O7</f>
        <v>2.6094890510948905</v>
      </c>
      <c r="T7" s="25">
        <f>R7/O7</f>
        <v>1.6484184914841848</v>
      </c>
      <c r="U7" s="26">
        <f>M7-D7</f>
        <v>2787</v>
      </c>
      <c r="V7" s="27">
        <f>N7-F7</f>
        <v>1991</v>
      </c>
      <c r="W7" s="15">
        <v>500</v>
      </c>
      <c r="X7" s="15">
        <v>1946</v>
      </c>
    </row>
    <row r="8" spans="1:24" ht="18" customHeight="1" x14ac:dyDescent="0.25">
      <c r="A8" s="1" t="s">
        <v>16</v>
      </c>
      <c r="B8" s="8"/>
      <c r="C8" s="8"/>
      <c r="D8" s="18"/>
      <c r="E8" s="8"/>
      <c r="F8" s="5">
        <v>3421</v>
      </c>
      <c r="G8" s="18"/>
      <c r="H8" s="8">
        <v>930</v>
      </c>
      <c r="I8" s="18"/>
      <c r="J8" s="24">
        <v>440</v>
      </c>
      <c r="K8" s="18"/>
      <c r="L8" s="8">
        <v>1370</v>
      </c>
      <c r="M8" s="26"/>
      <c r="N8" s="31">
        <f>J8/3*9+H8</f>
        <v>2250</v>
      </c>
      <c r="O8" s="26"/>
      <c r="P8" s="24">
        <f>J8/3</f>
        <v>146.66666666666666</v>
      </c>
      <c r="Q8" s="20"/>
      <c r="R8" s="15">
        <f>F8-L8</f>
        <v>2051</v>
      </c>
      <c r="S8" s="20"/>
      <c r="T8" s="25">
        <f t="shared" ref="T8" si="1">R8/P8</f>
        <v>13.984090909090909</v>
      </c>
      <c r="U8" s="26"/>
      <c r="V8" s="27">
        <f>N8-F8</f>
        <v>-1171</v>
      </c>
      <c r="W8" s="15"/>
      <c r="X8" s="15"/>
    </row>
    <row r="9" spans="1:24" ht="78.75" hidden="1" customHeight="1" x14ac:dyDescent="0.25">
      <c r="A9" s="6" t="s">
        <v>9</v>
      </c>
      <c r="B9" s="8">
        <v>7825</v>
      </c>
      <c r="C9" s="8">
        <v>50</v>
      </c>
      <c r="D9" s="8">
        <f>B9-C9</f>
        <v>7775</v>
      </c>
      <c r="E9" s="8"/>
      <c r="F9" s="5" t="s">
        <v>13</v>
      </c>
      <c r="G9" s="8"/>
      <c r="H9" s="8"/>
      <c r="I9" s="8"/>
      <c r="J9" s="9"/>
      <c r="K9" s="9"/>
      <c r="L9" s="9"/>
      <c r="M9" s="10"/>
      <c r="N9" s="10"/>
      <c r="O9" s="10"/>
      <c r="P9" s="10"/>
      <c r="Q9" s="10"/>
      <c r="R9" s="17" t="e">
        <f t="shared" ref="R9" si="2">F9-L9</f>
        <v>#VALUE!</v>
      </c>
      <c r="S9" s="28"/>
      <c r="T9" s="10"/>
      <c r="U9" s="10"/>
      <c r="V9" s="3"/>
    </row>
    <row r="10" spans="1:24" ht="24.75" customHeight="1" x14ac:dyDescent="0.25">
      <c r="A10" s="2" t="s">
        <v>19</v>
      </c>
      <c r="K10" s="16"/>
    </row>
    <row r="11" spans="1:24" ht="42.75" customHeight="1" x14ac:dyDescent="0.25">
      <c r="L11" s="4"/>
    </row>
  </sheetData>
  <mergeCells count="15">
    <mergeCell ref="W2:W5"/>
    <mergeCell ref="X2:X5"/>
    <mergeCell ref="M3:N4"/>
    <mergeCell ref="U2:V4"/>
    <mergeCell ref="Q2:R4"/>
    <mergeCell ref="S2:T4"/>
    <mergeCell ref="O2:P4"/>
    <mergeCell ref="D4:F4"/>
    <mergeCell ref="D2:F2"/>
    <mergeCell ref="A2:A5"/>
    <mergeCell ref="G2:N2"/>
    <mergeCell ref="C3:F3"/>
    <mergeCell ref="G3:H4"/>
    <mergeCell ref="I3:J4"/>
    <mergeCell ref="K3:L4"/>
  </mergeCells>
  <pageMargins left="0.19685039370078741" right="0.19685039370078741" top="0.35433070866141736" bottom="0.35433070866141736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по 3 мо 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2024-07-10T14:29:18Z</cp:lastPrinted>
  <dcterms:created xsi:type="dcterms:W3CDTF">2024-07-04T09:55:09Z</dcterms:created>
  <dcterms:modified xsi:type="dcterms:W3CDTF">2024-07-11T06:36:21Z</dcterms:modified>
</cp:coreProperties>
</file>